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Hoja1" sheetId="1" r:id="rId1"/>
  </sheets>
  <definedNames>
    <definedName name="_xlnm.Print_Area" localSheetId="0">Hoja1!$A$1:$N$25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5" i="1"/>
</calcChain>
</file>

<file path=xl/sharedStrings.xml><?xml version="1.0" encoding="utf-8"?>
<sst xmlns="http://schemas.openxmlformats.org/spreadsheetml/2006/main" count="94" uniqueCount="62">
  <si>
    <t>DESCRIPCIÓN</t>
  </si>
  <si>
    <t>SAN LUIS DE LA PAZ (I)</t>
  </si>
  <si>
    <t>SAN FELIPE (II)</t>
  </si>
  <si>
    <t>IRAPUATO
(III)</t>
  </si>
  <si>
    <t>PENJAMO (IV)</t>
  </si>
  <si>
    <t>MOROLEÓN (V)</t>
  </si>
  <si>
    <t>CORTAZAR (VI)</t>
  </si>
  <si>
    <t>LEON (VII)</t>
  </si>
  <si>
    <t>Total</t>
  </si>
  <si>
    <t>CGTO y domicilio</t>
  </si>
  <si>
    <t xml:space="preserve">CGTO La Panorámica
Prolongación Guanajuato # 218 col Panoramica
</t>
  </si>
  <si>
    <t>CGTO San Bartolo
Independencia #201 Localidad San Bartolo de Berrios</t>
  </si>
  <si>
    <t>CGTO Benito Juárez
Avenida Mariano J. García #343 Col Benito Juárez I</t>
  </si>
  <si>
    <t>CGTO Los Sabinos
Calle mercurio #1-A col. Los sabinos</t>
  </si>
  <si>
    <t>CGTO La Esperanza
Coral #3, Fracc. La Esperanza</t>
  </si>
  <si>
    <t>CGTO El Pipila
Calle Niceforo Guerrero #1002 col. El Pipila</t>
  </si>
  <si>
    <t>CGTO San Manuel
Emperador 403 A esq Quiroga col. San Manuel</t>
  </si>
  <si>
    <t>Encargado</t>
  </si>
  <si>
    <t>Daniela Ramírez Torres
cel. 4421260383</t>
  </si>
  <si>
    <t>José Carlos Granados Hernández
cel.4151223121</t>
  </si>
  <si>
    <t>José Ramón Gutiérrez Carrillo
cel. 4291053017</t>
  </si>
  <si>
    <t>Rodolfo Cesar Nuñez García
cel 4451064837</t>
  </si>
  <si>
    <t>Miguel Servando Sanchez Medina
cel. 4612272922</t>
  </si>
  <si>
    <t>Fátima Aguirre Escalante
cel. 4771711906</t>
  </si>
  <si>
    <t>Referencia</t>
  </si>
  <si>
    <t>Entre calle zaragoza y el río. Frente a los campos de futbol</t>
  </si>
  <si>
    <t>entre calle Luis H Ducoing y Manuel M Moreno</t>
  </si>
  <si>
    <t>Atrás del parque san Manuel</t>
  </si>
  <si>
    <t>Fernando Antonio González Mares cel. 477 3282797</t>
  </si>
  <si>
    <t xml:space="preserve">ANEXO I </t>
  </si>
  <si>
    <t xml:space="preserve">CLAVE ART </t>
  </si>
  <si>
    <t>CANTIDAD</t>
  </si>
  <si>
    <t>UNIDAD</t>
  </si>
  <si>
    <t>CEPILLO DE CERDAS DE 35 MM</t>
  </si>
  <si>
    <t>PZA</t>
  </si>
  <si>
    <t>BROCHA MANGO DE PLASTICO 4"</t>
  </si>
  <si>
    <t>ESPATULA  RIGIDA DE 4"</t>
  </si>
  <si>
    <t>BROCHAS  MANGO PLASTICO 2"</t>
  </si>
  <si>
    <t>BROCHAS MANGO PLASTICO 3"</t>
  </si>
  <si>
    <t>KIT DE RODILLO DE 9"  CON CHAROLA</t>
  </si>
  <si>
    <t>ROLLO DE POLIETILENO GROSOR DE 2 A 4 MIL</t>
  </si>
  <si>
    <t>CINTA MASKINGTAPE 1 1/2" (+/- 1/2") 50 M</t>
  </si>
  <si>
    <t>PINTURA VINILICA DE 19 LTS</t>
  </si>
  <si>
    <t xml:space="preserve">COLOR BLANCA </t>
  </si>
  <si>
    <t xml:space="preserve">PINTURA VINILICA CUBETA 4LTS </t>
  </si>
  <si>
    <t>PINTURA VINILICA DE 4LTS</t>
  </si>
  <si>
    <t>CEPILLO DE ALAMBRE DE ACERO INOXIDABLE</t>
  </si>
  <si>
    <t>-</t>
  </si>
  <si>
    <t xml:space="preserve">ANEXO L </t>
  </si>
  <si>
    <t xml:space="preserve">MUNICIPIOS </t>
  </si>
  <si>
    <t>MASCARILLA N95 O KN95</t>
  </si>
  <si>
    <t>PINTURA TRAFICO A DE BASE AGUA SECADO RAPIDO DE 19 LTS</t>
  </si>
  <si>
    <t>COLORES BASICOS PRIMARIOS  AZUL</t>
  </si>
  <si>
    <t>COLORES BASICOS PRIMARIOS COLOR ROJO</t>
  </si>
  <si>
    <t>COLORES BASICOS PRIMARIOS COLOR AMARILLO</t>
  </si>
  <si>
    <t>COLOR AMARILLO</t>
  </si>
  <si>
    <t>LUGARES DE ENTREGA DE LA SECRETARIA DE DESARROLLO SOCIAL Y HUMANO  EN LOS DIFERENTES CENTROS GTO CONTIGO SI</t>
  </si>
  <si>
    <t>REQUISITOS ADICIONALES  DE LOS COLORES  DE LAS PINTURAS</t>
  </si>
  <si>
    <t>Entre calle perla y mercurio a un costado de los juzgados de oralidad penal</t>
  </si>
  <si>
    <t>Entre calle saltillo y 6 de noviembre</t>
  </si>
  <si>
    <t>Enfrente de los campos de futbol Juarez</t>
  </si>
  <si>
    <t>Frente a la calle cometa y la cancha panoramica, a un costado de la telesecundaria 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</si>
</sst>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/>
    <xf numFmtId="164" fontId="2" fillId="0" borderId="2" xfId="1" applyNumberFormat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/>
    <xf numFmtId="164" fontId="2" fillId="0" borderId="3" xfId="1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1" fontId="2" fillId="0" borderId="0" xfId="0" applyNumberFormat="1" applyFont="1"/>
    <xf numFmtId="4" fontId="2" fillId="0" borderId="0" xfId="0" applyNumberFormat="1" applyFont="1"/>
    <xf numFmtId="0" fontId="2" fillId="0" borderId="0" xfId="0" applyFont="1" applyBorder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vertical="top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Fill="1" applyBorder="1" applyAlignment="1">
      <alignment horizontal="left" vertical="top"/>
    </xf>
    <xf numFmtId="0" fontId="2" fillId="0" borderId="11" xfId="0" applyFont="1" applyBorder="1" applyAlignment="1">
      <alignment vertical="top" wrapText="1"/>
    </xf>
    <xf numFmtId="0" fontId="2" fillId="0" borderId="12" xfId="0" applyFont="1" applyFill="1" applyBorder="1" applyAlignment="1">
      <alignment horizontal="left" vertical="top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18</xdr:row>
      <xdr:rowOff>295275</xdr:rowOff>
    </xdr:from>
    <xdr:to>
      <xdr:col>5</xdr:col>
      <xdr:colOff>1066800</xdr:colOff>
      <xdr:row>19</xdr:row>
      <xdr:rowOff>1028700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7895" b="7895"/>
        <a:stretch/>
      </xdr:blipFill>
      <xdr:spPr>
        <a:xfrm>
          <a:off x="5638800" y="6819900"/>
          <a:ext cx="981075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1" zoomScale="200" zoomScaleNormal="200" workbookViewId="0">
      <selection activeCell="A23" sqref="A23:H25"/>
    </sheetView>
  </sheetViews>
  <sheetFormatPr baseColWidth="10" defaultRowHeight="12" x14ac:dyDescent="0.2"/>
  <cols>
    <col min="1" max="1" width="11.42578125" style="1"/>
    <col min="2" max="2" width="18.42578125" style="1" customWidth="1"/>
    <col min="3" max="3" width="11.42578125" style="2"/>
    <col min="4" max="4" width="11.42578125" style="1"/>
    <col min="5" max="5" width="30.5703125" style="1" customWidth="1"/>
    <col min="6" max="6" width="19" style="1" customWidth="1"/>
    <col min="7" max="7" width="16" style="1" customWidth="1"/>
    <col min="8" max="8" width="17.42578125" style="1" customWidth="1"/>
    <col min="9" max="9" width="6.140625" style="1" customWidth="1"/>
    <col min="10" max="10" width="7.140625" style="1" customWidth="1"/>
    <col min="11" max="11" width="6.28515625" style="1" customWidth="1"/>
    <col min="12" max="12" width="6.85546875" style="1" customWidth="1"/>
    <col min="13" max="13" width="7.7109375" style="1" customWidth="1"/>
    <col min="14" max="16384" width="11.42578125" style="1"/>
  </cols>
  <sheetData>
    <row r="1" spans="1:14" x14ac:dyDescent="0.2">
      <c r="N1" s="1" t="s">
        <v>48</v>
      </c>
    </row>
    <row r="2" spans="1:14" ht="18.95" customHeight="1" x14ac:dyDescent="0.2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4" spans="1:14" ht="48" x14ac:dyDescent="0.2">
      <c r="A4" s="4" t="s">
        <v>29</v>
      </c>
      <c r="B4" s="4" t="s">
        <v>30</v>
      </c>
      <c r="C4" s="5" t="s">
        <v>31</v>
      </c>
      <c r="D4" s="4" t="s">
        <v>32</v>
      </c>
      <c r="E4" s="4" t="s">
        <v>0</v>
      </c>
      <c r="F4" s="4" t="s">
        <v>57</v>
      </c>
      <c r="G4" s="4" t="s">
        <v>1</v>
      </c>
      <c r="H4" s="4" t="s">
        <v>2</v>
      </c>
      <c r="I4" s="4" t="s">
        <v>3</v>
      </c>
      <c r="J4" s="4" t="s">
        <v>4</v>
      </c>
      <c r="K4" s="4" t="s">
        <v>5</v>
      </c>
      <c r="L4" s="4" t="s">
        <v>6</v>
      </c>
      <c r="M4" s="4" t="s">
        <v>7</v>
      </c>
      <c r="N4" s="4" t="s">
        <v>8</v>
      </c>
    </row>
    <row r="5" spans="1:14" x14ac:dyDescent="0.2">
      <c r="A5" s="6">
        <v>1</v>
      </c>
      <c r="B5" s="7">
        <v>441000001490</v>
      </c>
      <c r="C5" s="8">
        <v>1500</v>
      </c>
      <c r="D5" s="9" t="s">
        <v>34</v>
      </c>
      <c r="E5" s="9" t="s">
        <v>33</v>
      </c>
      <c r="F5" s="9" t="s">
        <v>47</v>
      </c>
      <c r="G5" s="9">
        <v>125</v>
      </c>
      <c r="H5" s="9">
        <v>150</v>
      </c>
      <c r="I5" s="9">
        <v>275</v>
      </c>
      <c r="J5" s="9">
        <v>150</v>
      </c>
      <c r="K5" s="9">
        <v>175</v>
      </c>
      <c r="L5" s="9">
        <v>300</v>
      </c>
      <c r="M5" s="9">
        <v>325</v>
      </c>
      <c r="N5" s="9">
        <f>SUM(G5:M5)</f>
        <v>1500</v>
      </c>
    </row>
    <row r="6" spans="1:14" x14ac:dyDescent="0.2">
      <c r="A6" s="10">
        <v>2</v>
      </c>
      <c r="B6" s="11">
        <v>441000001491</v>
      </c>
      <c r="C6" s="12">
        <v>1500</v>
      </c>
      <c r="D6" s="13" t="s">
        <v>34</v>
      </c>
      <c r="E6" s="13" t="s">
        <v>35</v>
      </c>
      <c r="F6" s="13" t="s">
        <v>47</v>
      </c>
      <c r="G6" s="13">
        <v>125</v>
      </c>
      <c r="H6" s="13">
        <v>150</v>
      </c>
      <c r="I6" s="13">
        <v>275</v>
      </c>
      <c r="J6" s="13">
        <v>150</v>
      </c>
      <c r="K6" s="13">
        <v>175</v>
      </c>
      <c r="L6" s="13">
        <v>300</v>
      </c>
      <c r="M6" s="13">
        <v>325</v>
      </c>
      <c r="N6" s="13">
        <f t="shared" ref="N6:N20" si="0">SUM(G6:M6)</f>
        <v>1500</v>
      </c>
    </row>
    <row r="7" spans="1:14" x14ac:dyDescent="0.2">
      <c r="A7" s="10">
        <v>3</v>
      </c>
      <c r="B7" s="11">
        <v>441000001492</v>
      </c>
      <c r="C7" s="12">
        <v>3000</v>
      </c>
      <c r="D7" s="13" t="s">
        <v>34</v>
      </c>
      <c r="E7" s="14" t="s">
        <v>38</v>
      </c>
      <c r="F7" s="14" t="s">
        <v>47</v>
      </c>
      <c r="G7" s="13">
        <v>250</v>
      </c>
      <c r="H7" s="13">
        <v>300</v>
      </c>
      <c r="I7" s="13">
        <v>550</v>
      </c>
      <c r="J7" s="13">
        <v>300</v>
      </c>
      <c r="K7" s="13">
        <v>350</v>
      </c>
      <c r="L7" s="13">
        <v>600</v>
      </c>
      <c r="M7" s="13">
        <v>650</v>
      </c>
      <c r="N7" s="13">
        <f t="shared" si="0"/>
        <v>3000</v>
      </c>
    </row>
    <row r="8" spans="1:14" x14ac:dyDescent="0.2">
      <c r="A8" s="10">
        <v>4</v>
      </c>
      <c r="B8" s="11">
        <v>441000001493</v>
      </c>
      <c r="C8" s="12">
        <v>1500</v>
      </c>
      <c r="D8" s="13" t="s">
        <v>34</v>
      </c>
      <c r="E8" s="14" t="s">
        <v>37</v>
      </c>
      <c r="F8" s="14" t="s">
        <v>47</v>
      </c>
      <c r="G8" s="13">
        <v>125</v>
      </c>
      <c r="H8" s="13">
        <v>150</v>
      </c>
      <c r="I8" s="13">
        <v>275</v>
      </c>
      <c r="J8" s="13">
        <v>150</v>
      </c>
      <c r="K8" s="13">
        <v>175</v>
      </c>
      <c r="L8" s="13">
        <v>300</v>
      </c>
      <c r="M8" s="13">
        <v>325</v>
      </c>
      <c r="N8" s="13">
        <f t="shared" si="0"/>
        <v>1500</v>
      </c>
    </row>
    <row r="9" spans="1:14" x14ac:dyDescent="0.2">
      <c r="A9" s="10">
        <v>5</v>
      </c>
      <c r="B9" s="11">
        <v>441000001494</v>
      </c>
      <c r="C9" s="12">
        <v>1800</v>
      </c>
      <c r="D9" s="13" t="s">
        <v>34</v>
      </c>
      <c r="E9" s="14" t="s">
        <v>36</v>
      </c>
      <c r="F9" s="14" t="s">
        <v>47</v>
      </c>
      <c r="G9" s="13">
        <v>150</v>
      </c>
      <c r="H9" s="13">
        <v>180</v>
      </c>
      <c r="I9" s="13">
        <v>330</v>
      </c>
      <c r="J9" s="13">
        <v>180</v>
      </c>
      <c r="K9" s="13">
        <v>210</v>
      </c>
      <c r="L9" s="13">
        <v>360</v>
      </c>
      <c r="M9" s="13">
        <v>390</v>
      </c>
      <c r="N9" s="13">
        <f t="shared" si="0"/>
        <v>1800</v>
      </c>
    </row>
    <row r="10" spans="1:14" x14ac:dyDescent="0.2">
      <c r="A10" s="10">
        <v>6</v>
      </c>
      <c r="B10" s="11">
        <v>441000001495</v>
      </c>
      <c r="C10" s="12">
        <v>1200</v>
      </c>
      <c r="D10" s="13" t="s">
        <v>34</v>
      </c>
      <c r="E10" s="14" t="s">
        <v>39</v>
      </c>
      <c r="F10" s="14" t="s">
        <v>47</v>
      </c>
      <c r="G10" s="13">
        <v>100</v>
      </c>
      <c r="H10" s="13">
        <v>120</v>
      </c>
      <c r="I10" s="13">
        <v>220</v>
      </c>
      <c r="J10" s="13">
        <v>120</v>
      </c>
      <c r="K10" s="13">
        <v>140</v>
      </c>
      <c r="L10" s="13">
        <v>240</v>
      </c>
      <c r="M10" s="13">
        <v>260</v>
      </c>
      <c r="N10" s="13">
        <f t="shared" si="0"/>
        <v>1200</v>
      </c>
    </row>
    <row r="11" spans="1:14" ht="24" x14ac:dyDescent="0.2">
      <c r="A11" s="10">
        <v>7</v>
      </c>
      <c r="B11" s="11">
        <v>441000001496</v>
      </c>
      <c r="C11" s="12">
        <v>300</v>
      </c>
      <c r="D11" s="13" t="s">
        <v>34</v>
      </c>
      <c r="E11" s="14" t="s">
        <v>40</v>
      </c>
      <c r="F11" s="14" t="s">
        <v>47</v>
      </c>
      <c r="G11" s="13">
        <v>25</v>
      </c>
      <c r="H11" s="13">
        <v>30</v>
      </c>
      <c r="I11" s="13">
        <v>55</v>
      </c>
      <c r="J11" s="13">
        <v>30</v>
      </c>
      <c r="K11" s="13">
        <v>35</v>
      </c>
      <c r="L11" s="13">
        <v>60</v>
      </c>
      <c r="M11" s="13">
        <v>65</v>
      </c>
      <c r="N11" s="13">
        <f t="shared" si="0"/>
        <v>300</v>
      </c>
    </row>
    <row r="12" spans="1:14" ht="24" x14ac:dyDescent="0.2">
      <c r="A12" s="10">
        <v>8</v>
      </c>
      <c r="B12" s="11">
        <v>441000001497</v>
      </c>
      <c r="C12" s="12">
        <v>1800</v>
      </c>
      <c r="D12" s="13" t="s">
        <v>34</v>
      </c>
      <c r="E12" s="14" t="s">
        <v>41</v>
      </c>
      <c r="F12" s="14" t="s">
        <v>47</v>
      </c>
      <c r="G12" s="13">
        <v>150</v>
      </c>
      <c r="H12" s="13">
        <v>180</v>
      </c>
      <c r="I12" s="13">
        <v>330</v>
      </c>
      <c r="J12" s="13">
        <v>180</v>
      </c>
      <c r="K12" s="13">
        <v>210</v>
      </c>
      <c r="L12" s="13">
        <v>360</v>
      </c>
      <c r="M12" s="13">
        <v>390</v>
      </c>
      <c r="N12" s="13">
        <f t="shared" si="0"/>
        <v>1800</v>
      </c>
    </row>
    <row r="13" spans="1:14" x14ac:dyDescent="0.2">
      <c r="A13" s="10">
        <v>9</v>
      </c>
      <c r="B13" s="11">
        <v>441000001498</v>
      </c>
      <c r="C13" s="12">
        <v>600</v>
      </c>
      <c r="D13" s="13" t="s">
        <v>34</v>
      </c>
      <c r="E13" s="14" t="s">
        <v>42</v>
      </c>
      <c r="F13" s="14" t="s">
        <v>43</v>
      </c>
      <c r="G13" s="13">
        <v>50</v>
      </c>
      <c r="H13" s="13">
        <v>60</v>
      </c>
      <c r="I13" s="13">
        <v>110</v>
      </c>
      <c r="J13" s="13">
        <v>60</v>
      </c>
      <c r="K13" s="13">
        <v>70</v>
      </c>
      <c r="L13" s="13">
        <v>120</v>
      </c>
      <c r="M13" s="13">
        <v>130</v>
      </c>
      <c r="N13" s="13">
        <f t="shared" si="0"/>
        <v>600</v>
      </c>
    </row>
    <row r="14" spans="1:14" ht="24" x14ac:dyDescent="0.2">
      <c r="A14" s="15">
        <v>10</v>
      </c>
      <c r="B14" s="16">
        <v>441000001499</v>
      </c>
      <c r="C14" s="17">
        <v>900</v>
      </c>
      <c r="D14" s="13" t="s">
        <v>34</v>
      </c>
      <c r="E14" s="14" t="s">
        <v>45</v>
      </c>
      <c r="F14" s="14" t="s">
        <v>52</v>
      </c>
      <c r="G14" s="13">
        <v>25</v>
      </c>
      <c r="H14" s="13">
        <v>30</v>
      </c>
      <c r="I14" s="13">
        <v>55</v>
      </c>
      <c r="J14" s="13">
        <v>30</v>
      </c>
      <c r="K14" s="13">
        <v>35</v>
      </c>
      <c r="L14" s="13">
        <v>60</v>
      </c>
      <c r="M14" s="13">
        <v>65</v>
      </c>
      <c r="N14" s="13">
        <f t="shared" si="0"/>
        <v>300</v>
      </c>
    </row>
    <row r="15" spans="1:14" ht="24" x14ac:dyDescent="0.2">
      <c r="A15" s="18"/>
      <c r="B15" s="19"/>
      <c r="C15" s="17"/>
      <c r="D15" s="13" t="s">
        <v>34</v>
      </c>
      <c r="E15" s="14" t="s">
        <v>44</v>
      </c>
      <c r="F15" s="14" t="s">
        <v>53</v>
      </c>
      <c r="G15" s="13">
        <v>25</v>
      </c>
      <c r="H15" s="13">
        <v>30</v>
      </c>
      <c r="I15" s="13">
        <v>55</v>
      </c>
      <c r="J15" s="13">
        <v>30</v>
      </c>
      <c r="K15" s="13">
        <v>35</v>
      </c>
      <c r="L15" s="13">
        <v>60</v>
      </c>
      <c r="M15" s="13">
        <v>65</v>
      </c>
      <c r="N15" s="13">
        <f t="shared" si="0"/>
        <v>300</v>
      </c>
    </row>
    <row r="16" spans="1:14" ht="36" x14ac:dyDescent="0.2">
      <c r="A16" s="20"/>
      <c r="B16" s="21"/>
      <c r="C16" s="17"/>
      <c r="D16" s="13" t="s">
        <v>34</v>
      </c>
      <c r="E16" s="14" t="s">
        <v>44</v>
      </c>
      <c r="F16" s="14" t="s">
        <v>54</v>
      </c>
      <c r="G16" s="13">
        <v>25</v>
      </c>
      <c r="H16" s="13">
        <v>30</v>
      </c>
      <c r="I16" s="13">
        <v>55</v>
      </c>
      <c r="J16" s="13">
        <v>30</v>
      </c>
      <c r="K16" s="13">
        <v>35</v>
      </c>
      <c r="L16" s="13">
        <v>60</v>
      </c>
      <c r="M16" s="13">
        <v>65</v>
      </c>
      <c r="N16" s="13">
        <f t="shared" si="0"/>
        <v>300</v>
      </c>
    </row>
    <row r="17" spans="1:14" x14ac:dyDescent="0.2">
      <c r="A17" s="10">
        <v>11</v>
      </c>
      <c r="B17" s="11">
        <v>441000001500</v>
      </c>
      <c r="C17" s="12">
        <v>600</v>
      </c>
      <c r="D17" s="13" t="s">
        <v>34</v>
      </c>
      <c r="E17" s="14" t="s">
        <v>50</v>
      </c>
      <c r="F17" s="14" t="s">
        <v>47</v>
      </c>
      <c r="G17" s="13">
        <v>50</v>
      </c>
      <c r="H17" s="13">
        <v>60</v>
      </c>
      <c r="I17" s="13">
        <v>110</v>
      </c>
      <c r="J17" s="13">
        <v>60</v>
      </c>
      <c r="K17" s="13">
        <v>70</v>
      </c>
      <c r="L17" s="13">
        <v>120</v>
      </c>
      <c r="M17" s="13">
        <v>130</v>
      </c>
      <c r="N17" s="13">
        <f t="shared" si="0"/>
        <v>600</v>
      </c>
    </row>
    <row r="18" spans="1:14" ht="24" x14ac:dyDescent="0.2">
      <c r="A18" s="10">
        <v>12</v>
      </c>
      <c r="B18" s="11">
        <v>441000001501</v>
      </c>
      <c r="C18" s="12">
        <v>1200</v>
      </c>
      <c r="D18" s="13" t="s">
        <v>34</v>
      </c>
      <c r="E18" s="14" t="s">
        <v>46</v>
      </c>
      <c r="F18" s="14" t="s">
        <v>47</v>
      </c>
      <c r="G18" s="13">
        <v>100</v>
      </c>
      <c r="H18" s="13">
        <v>120</v>
      </c>
      <c r="I18" s="13">
        <v>220</v>
      </c>
      <c r="J18" s="13">
        <v>120</v>
      </c>
      <c r="K18" s="13">
        <v>140</v>
      </c>
      <c r="L18" s="13">
        <v>240</v>
      </c>
      <c r="M18" s="13">
        <v>260</v>
      </c>
      <c r="N18" s="13">
        <f t="shared" si="0"/>
        <v>1200</v>
      </c>
    </row>
    <row r="19" spans="1:14" ht="27.95" customHeight="1" x14ac:dyDescent="0.2">
      <c r="A19" s="22">
        <v>13</v>
      </c>
      <c r="B19" s="23">
        <v>441000001502</v>
      </c>
      <c r="C19" s="17">
        <v>600</v>
      </c>
      <c r="D19" s="24" t="s">
        <v>34</v>
      </c>
      <c r="E19" s="25" t="s">
        <v>51</v>
      </c>
      <c r="F19" s="26" t="s">
        <v>43</v>
      </c>
      <c r="G19" s="13">
        <v>25</v>
      </c>
      <c r="H19" s="13">
        <v>30</v>
      </c>
      <c r="I19" s="13">
        <v>55</v>
      </c>
      <c r="J19" s="13">
        <v>30</v>
      </c>
      <c r="K19" s="13">
        <v>35</v>
      </c>
      <c r="L19" s="13">
        <v>60</v>
      </c>
      <c r="M19" s="13">
        <v>65</v>
      </c>
      <c r="N19" s="13">
        <f t="shared" si="0"/>
        <v>300</v>
      </c>
    </row>
    <row r="20" spans="1:14" ht="117" customHeight="1" x14ac:dyDescent="0.2">
      <c r="A20" s="6"/>
      <c r="B20" s="23"/>
      <c r="C20" s="17"/>
      <c r="D20" s="24"/>
      <c r="E20" s="27"/>
      <c r="F20" s="14" t="s">
        <v>55</v>
      </c>
      <c r="G20" s="13">
        <v>25</v>
      </c>
      <c r="H20" s="13">
        <v>30</v>
      </c>
      <c r="I20" s="13">
        <v>55</v>
      </c>
      <c r="J20" s="13">
        <v>30</v>
      </c>
      <c r="K20" s="13">
        <v>35</v>
      </c>
      <c r="L20" s="13">
        <v>60</v>
      </c>
      <c r="M20" s="13">
        <v>65</v>
      </c>
      <c r="N20" s="13">
        <f t="shared" si="0"/>
        <v>300</v>
      </c>
    </row>
    <row r="21" spans="1:14" x14ac:dyDescent="0.2">
      <c r="B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24.75" thickBot="1" x14ac:dyDescent="0.25">
      <c r="A22" s="34" t="s">
        <v>49</v>
      </c>
      <c r="B22" s="35" t="s">
        <v>1</v>
      </c>
      <c r="C22" s="35" t="s">
        <v>2</v>
      </c>
      <c r="D22" s="35" t="s">
        <v>3</v>
      </c>
      <c r="E22" s="35" t="s">
        <v>4</v>
      </c>
      <c r="F22" s="35" t="s">
        <v>5</v>
      </c>
      <c r="G22" s="35" t="s">
        <v>6</v>
      </c>
      <c r="H22" s="35" t="s">
        <v>7</v>
      </c>
      <c r="K22" s="30"/>
      <c r="L22" s="30"/>
      <c r="M22" s="30"/>
      <c r="N22" s="30"/>
    </row>
    <row r="23" spans="1:14" ht="96" customHeight="1" x14ac:dyDescent="0.2">
      <c r="A23" s="36" t="s">
        <v>9</v>
      </c>
      <c r="B23" s="37" t="s">
        <v>10</v>
      </c>
      <c r="C23" s="37" t="s">
        <v>11</v>
      </c>
      <c r="D23" s="37" t="s">
        <v>12</v>
      </c>
      <c r="E23" s="37" t="s">
        <v>13</v>
      </c>
      <c r="F23" s="37" t="s">
        <v>14</v>
      </c>
      <c r="G23" s="37" t="s">
        <v>15</v>
      </c>
      <c r="H23" s="38" t="s">
        <v>16</v>
      </c>
      <c r="I23" s="32"/>
      <c r="J23" s="32"/>
      <c r="N23" s="30"/>
    </row>
    <row r="24" spans="1:14" ht="54" customHeight="1" x14ac:dyDescent="0.2">
      <c r="A24" s="39" t="s">
        <v>17</v>
      </c>
      <c r="B24" s="31" t="s">
        <v>18</v>
      </c>
      <c r="C24" s="31" t="s">
        <v>19</v>
      </c>
      <c r="D24" s="31" t="s">
        <v>28</v>
      </c>
      <c r="E24" s="31" t="s">
        <v>20</v>
      </c>
      <c r="F24" s="31" t="s">
        <v>21</v>
      </c>
      <c r="G24" s="31" t="s">
        <v>22</v>
      </c>
      <c r="H24" s="40" t="s">
        <v>23</v>
      </c>
      <c r="N24" s="33"/>
    </row>
    <row r="25" spans="1:14" ht="73.5" customHeight="1" thickBot="1" x14ac:dyDescent="0.25">
      <c r="A25" s="41" t="s">
        <v>24</v>
      </c>
      <c r="B25" s="42" t="s">
        <v>61</v>
      </c>
      <c r="C25" s="42" t="s">
        <v>25</v>
      </c>
      <c r="D25" s="42" t="s">
        <v>59</v>
      </c>
      <c r="E25" s="42" t="s">
        <v>60</v>
      </c>
      <c r="F25" s="42" t="s">
        <v>58</v>
      </c>
      <c r="G25" s="42" t="s">
        <v>26</v>
      </c>
      <c r="H25" s="43" t="s">
        <v>27</v>
      </c>
      <c r="N25" s="33"/>
    </row>
    <row r="26" spans="1:14" ht="74.25" customHeight="1" x14ac:dyDescent="0.2">
      <c r="N26" s="33"/>
    </row>
    <row r="33" s="32" customFormat="1" x14ac:dyDescent="0.25"/>
  </sheetData>
  <mergeCells count="8">
    <mergeCell ref="A14:A16"/>
    <mergeCell ref="A2:N2"/>
    <mergeCell ref="C14:C16"/>
    <mergeCell ref="E19:E20"/>
    <mergeCell ref="B19:B20"/>
    <mergeCell ref="C19:C20"/>
    <mergeCell ref="D19:D20"/>
    <mergeCell ref="B14:B16"/>
  </mergeCells>
  <pageMargins left="0.7" right="0.7" top="0.75" bottom="0.75" header="0.3" footer="0.3"/>
  <pageSetup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AVIÑA FRANCO</dc:creator>
  <cp:lastModifiedBy>DAINZU TANIVET HERRERA CASTILLO</cp:lastModifiedBy>
  <cp:lastPrinted>2023-11-23T19:55:12Z</cp:lastPrinted>
  <dcterms:created xsi:type="dcterms:W3CDTF">2023-10-10T15:46:52Z</dcterms:created>
  <dcterms:modified xsi:type="dcterms:W3CDTF">2023-11-23T20:49:43Z</dcterms:modified>
</cp:coreProperties>
</file>